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0" windowHeight="10230" activeTab="5"/>
  </bookViews>
  <sheets>
    <sheet name="Клинская 38" sheetId="1" r:id="rId1"/>
    <sheet name="Клинская 38(2019)" sheetId="2" r:id="rId2"/>
    <sheet name="Клинская 38(2020)" sheetId="3" r:id="rId3"/>
    <sheet name="Клинская 38(2021)" sheetId="4" r:id="rId4"/>
    <sheet name="Клинская 38(2022)" sheetId="5" r:id="rId5"/>
    <sheet name="Клинская 3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'Клинская 38'!#REF!,'Клинская 38'!#REF!</definedName>
    <definedName name="Z_6E36EA37_049E_4FAE_B719_2847CD16F858_.wvu.Rows" localSheetId="0" hidden="1">'Клинская 38'!$42:$45</definedName>
    <definedName name="Z_73C0D023_21BD_4441_8EFA_957546C15799_.wvu.Cols" localSheetId="0" hidden="1">'Клинская 38'!#REF!,'Клинская 38'!#REF!</definedName>
    <definedName name="Z_73C0D023_21BD_4441_8EFA_957546C15799_.wvu.Rows" localSheetId="0" hidden="1">'Клинская 38'!$42:$45</definedName>
    <definedName name="_xlnm.Print_Area" localSheetId="0">'Клинская 38'!$A$1:$G$60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G21" i="5"/>
  <c r="F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7" i="2"/>
  <c r="F33" i="2"/>
  <c r="F58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<sst xmlns="http://schemas.openxmlformats.org/spreadsheetml/2006/main" count="374" uniqueCount="96">
  <si>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</si>
  <si>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</si>
  <si>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</si>
  <si>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</si>
  <si>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</si>
  <si>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</si>
  <si>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</si>
  <si>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</si>
  <si>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</si>
  <si>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</si>
  <si>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</si>
  <si>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</si>
  <si>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</si>
  <si>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</si>
  <si>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</si>
  <si>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</si>
  <si>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</si>
  <si>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</si>
  <si>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</si>
  <si>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</si>
  <si>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</si>
  <si>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</si>
  <si>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</si>
  <si>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</si>
  <si>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</si>
  <si>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</si>
  <si>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</si>
  <si>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</si>
  <si>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</si>
  <si>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</si>
  <si>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</si>
  <si>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</si>
  <si>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</si>
  <si>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</si>
  <si>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</si>
  <si>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</si>
  <si>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</si>
  <si>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</si>
  <si>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Клинская 38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</si>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</sst>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1">
          <cell r="W41">
            <v>4885.4407974348924</v>
          </cell>
          <cell r="X41">
            <v>984.67499482771768</v>
          </cell>
          <cell r="Y41">
            <v>2382.5857000000005</v>
          </cell>
          <cell r="AA41">
            <v>0</v>
          </cell>
          <cell r="AB41">
            <v>2266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11290.86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Y41">
            <v>12820.06699975676</v>
          </cell>
          <cell r="BB41">
            <v>0</v>
          </cell>
          <cell r="BC41">
            <v>0</v>
          </cell>
          <cell r="CN41">
            <v>1505.3147389040239</v>
          </cell>
          <cell r="CO41">
            <v>308.52385861657041</v>
          </cell>
          <cell r="CP41">
            <v>0</v>
          </cell>
          <cell r="DB41">
            <v>0</v>
          </cell>
          <cell r="DG41">
            <v>1285.7151420706671</v>
          </cell>
          <cell r="DU41">
            <v>18079.461077552856</v>
          </cell>
          <cell r="DV41">
            <v>3777.2151378250524</v>
          </cell>
          <cell r="DW41">
            <v>1200.7327999999998</v>
          </cell>
          <cell r="EK41">
            <v>0</v>
          </cell>
          <cell r="EQ41">
            <v>14306.253570516037</v>
          </cell>
          <cell r="FB41">
            <v>21581.683940045139</v>
          </cell>
          <cell r="FC41">
            <v>4405.3370484917323</v>
          </cell>
          <cell r="FD41">
            <v>610.34760000000006</v>
          </cell>
          <cell r="FL41">
            <v>0</v>
          </cell>
          <cell r="FS41">
            <v>11946.371104509069</v>
          </cell>
          <cell r="FX41">
            <v>7242.337436218012</v>
          </cell>
          <cell r="FY41">
            <v>1476.4905316007125</v>
          </cell>
          <cell r="FZ41">
            <v>0</v>
          </cell>
          <cell r="GG41">
            <v>94.248000000000019</v>
          </cell>
          <cell r="GL41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1">
          <cell r="W41">
            <v>1265.2873861572916</v>
          </cell>
          <cell r="X41">
            <v>389.01797851676247</v>
          </cell>
          <cell r="Y41">
            <v>287.39060000000001</v>
          </cell>
          <cell r="AK41">
            <v>0</v>
          </cell>
          <cell r="AV41">
            <v>0</v>
          </cell>
          <cell r="AY41">
            <v>5509.7588384202008</v>
          </cell>
          <cell r="BB41">
            <v>0</v>
          </cell>
          <cell r="BM41">
            <v>4745.8486000000003</v>
          </cell>
          <cell r="BN41">
            <v>0</v>
          </cell>
          <cell r="CN41">
            <v>1728.4130839395109</v>
          </cell>
          <cell r="CO41">
            <v>535.80805602124803</v>
          </cell>
          <cell r="CP41">
            <v>542.68640000000005</v>
          </cell>
          <cell r="DB41">
            <v>0</v>
          </cell>
          <cell r="DG41">
            <v>2498.5592615291116</v>
          </cell>
          <cell r="DU41">
            <v>23591.413042539127</v>
          </cell>
          <cell r="DV41">
            <v>7282.6092745822598</v>
          </cell>
          <cell r="DW41">
            <v>65729.62509999999</v>
          </cell>
          <cell r="EL41">
            <v>0</v>
          </cell>
          <cell r="EQ41">
            <v>15858.102554819121</v>
          </cell>
          <cell r="FB41">
            <v>21725.643505205902</v>
          </cell>
          <cell r="FC41">
            <v>6612.6967228279536</v>
          </cell>
          <cell r="FD41">
            <v>336.07980000000003</v>
          </cell>
          <cell r="FL41">
            <v>0</v>
          </cell>
          <cell r="FS41">
            <v>9922.6649613677309</v>
          </cell>
          <cell r="FX41">
            <v>7302.8332832781116</v>
          </cell>
          <cell r="FY41">
            <v>2219.3095469153004</v>
          </cell>
          <cell r="FZ41">
            <v>0</v>
          </cell>
          <cell r="GG41">
            <v>2380.7105999999999</v>
          </cell>
          <cell r="GL41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1">
          <cell r="W41">
            <v>501.2639518536426</v>
          </cell>
          <cell r="X41">
            <v>118.70828634025058</v>
          </cell>
          <cell r="Y41">
            <v>13.503299999999999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2266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Y41">
            <v>2096.6292558846862</v>
          </cell>
          <cell r="BB41">
            <v>0</v>
          </cell>
          <cell r="BC41">
            <v>0</v>
          </cell>
          <cell r="BM41">
            <v>0</v>
          </cell>
          <cell r="CN41">
            <v>1565.4076626859662</v>
          </cell>
          <cell r="CO41">
            <v>485.2763754326495</v>
          </cell>
          <cell r="CP41">
            <v>0</v>
          </cell>
          <cell r="DB41">
            <v>0</v>
          </cell>
          <cell r="DF41">
            <v>1425.7525873215777</v>
          </cell>
          <cell r="DU41">
            <v>7430.6180200848794</v>
          </cell>
          <cell r="DV41">
            <v>2022.1297735091919</v>
          </cell>
          <cell r="DW41">
            <v>418.70530000000002</v>
          </cell>
          <cell r="EK41">
            <v>0</v>
          </cell>
          <cell r="EP41">
            <v>4941.4905347394542</v>
          </cell>
          <cell r="FB41">
            <v>40458.997884228687</v>
          </cell>
          <cell r="FC41">
            <v>10660.741196094281</v>
          </cell>
          <cell r="FD41">
            <v>696.02760000000012</v>
          </cell>
          <cell r="FE41">
            <v>0</v>
          </cell>
          <cell r="FL41">
            <v>0</v>
          </cell>
          <cell r="FS41">
            <v>19053.572885579331</v>
          </cell>
          <cell r="FX41">
            <v>7492.9311108132124</v>
          </cell>
          <cell r="FY41">
            <v>2030.7295930671933</v>
          </cell>
          <cell r="FZ41">
            <v>206.06040000000002</v>
          </cell>
          <cell r="GG41">
            <v>259.18200000000007</v>
          </cell>
          <cell r="GL41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1">
          <cell r="W41">
            <v>63.569778571206207</v>
          </cell>
          <cell r="X41">
            <v>15.496814031134221</v>
          </cell>
          <cell r="Y41">
            <v>621.52260000000001</v>
          </cell>
          <cell r="Z41">
            <v>0</v>
          </cell>
          <cell r="AV41">
            <v>0</v>
          </cell>
          <cell r="AY41">
            <v>241.94914262176067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CN41">
            <v>1692.6794767940289</v>
          </cell>
          <cell r="CO41">
            <v>471.76197670358556</v>
          </cell>
          <cell r="CP41">
            <v>0</v>
          </cell>
          <cell r="DB41">
            <v>0</v>
          </cell>
          <cell r="DG41">
            <v>1527.7228878084054</v>
          </cell>
          <cell r="DL41">
            <v>3816.15</v>
          </cell>
          <cell r="DP41">
            <v>48.587249999999997</v>
          </cell>
          <cell r="DT41">
            <v>216.5472</v>
          </cell>
          <cell r="DU41">
            <v>3393.4072286337478</v>
          </cell>
          <cell r="DV41">
            <v>825.54212230750454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P41">
            <v>1212.0210217784181</v>
          </cell>
          <cell r="EU41">
            <v>81475.419999999984</v>
          </cell>
          <cell r="EW41">
            <v>802.16835000000003</v>
          </cell>
          <cell r="EY41">
            <v>0</v>
          </cell>
          <cell r="FA41">
            <v>0</v>
          </cell>
          <cell r="FL41">
            <v>0</v>
          </cell>
          <cell r="FS41">
            <v>0</v>
          </cell>
          <cell r="FV41">
            <v>26451.229999999996</v>
          </cell>
          <cell r="FZ41">
            <v>188.15624999999997</v>
          </cell>
          <cell r="GG41">
            <v>164.49300000000005</v>
          </cell>
          <cell r="GL4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1">
          <cell r="W41">
            <v>175.38133434719984</v>
          </cell>
          <cell r="X41">
            <v>44.091473743130472</v>
          </cell>
          <cell r="Y41">
            <v>163.52279999999999</v>
          </cell>
          <cell r="AV41">
            <v>3.7394456750666204E-10</v>
          </cell>
          <cell r="AW41">
            <v>0</v>
          </cell>
          <cell r="AY41">
            <v>184.04687956074136</v>
          </cell>
          <cell r="CQ41">
            <v>2908.177914854527</v>
          </cell>
          <cell r="CR41">
            <v>705.62928513385475</v>
          </cell>
          <cell r="CS41">
            <v>1274.7220527858967</v>
          </cell>
          <cell r="DE41">
            <v>0</v>
          </cell>
          <cell r="DI41">
            <v>2286.5036420824517</v>
          </cell>
          <cell r="DX41">
            <v>6937.1724299040525</v>
          </cell>
          <cell r="DY41">
            <v>1540.3565773201267</v>
          </cell>
          <cell r="DZ41">
            <v>0</v>
          </cell>
          <cell r="EA41">
            <v>0</v>
          </cell>
          <cell r="ET41">
            <v>562.79999999999995</v>
          </cell>
          <cell r="EU41">
            <v>2610.0228674457803</v>
          </cell>
          <cell r="EX41">
            <v>0</v>
          </cell>
          <cell r="EY41">
            <v>0</v>
          </cell>
          <cell r="EZ41">
            <v>0</v>
          </cell>
          <cell r="FB41">
            <v>0</v>
          </cell>
          <cell r="FQ41">
            <v>25004.399999999998</v>
          </cell>
          <cell r="FR41">
            <v>0</v>
          </cell>
          <cell r="GH41">
            <v>106106.12000000001</v>
          </cell>
          <cell r="GK41">
            <v>132.9615</v>
          </cell>
          <cell r="GL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1">
          <cell r="CQ41">
            <v>798.70534279912169</v>
          </cell>
          <cell r="CR41">
            <v>196.23511270087201</v>
          </cell>
          <cell r="CS41">
            <v>271.14091786724191</v>
          </cell>
          <cell r="DI41">
            <v>594.37386350311738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">
          <cell r="W41">
            <v>274.65259555690596</v>
          </cell>
          <cell r="X41">
            <v>67.43868089779194</v>
          </cell>
          <cell r="Y41">
            <v>356.36970000000002</v>
          </cell>
          <cell r="AV41">
            <v>3.3722379529918968E-10</v>
          </cell>
          <cell r="AW41">
            <v>0</v>
          </cell>
          <cell r="AX41">
            <v>246.7397929480199</v>
          </cell>
          <cell r="CT41">
            <v>5444.932499999999</v>
          </cell>
          <cell r="ED41">
            <v>19969.95</v>
          </cell>
          <cell r="EE41">
            <v>0</v>
          </cell>
          <cell r="EF41">
            <v>0</v>
          </cell>
          <cell r="EG41">
            <v>977.93534999999986</v>
          </cell>
          <cell r="FA41">
            <v>0</v>
          </cell>
          <cell r="FB41">
            <v>0</v>
          </cell>
          <cell r="FE41">
            <v>0</v>
          </cell>
          <cell r="FF41">
            <v>0</v>
          </cell>
          <cell r="FH41">
            <v>0</v>
          </cell>
          <cell r="FX41">
            <v>0</v>
          </cell>
          <cell r="FY41">
            <v>0</v>
          </cell>
          <cell r="GO41">
            <v>63809.98</v>
          </cell>
          <cell r="GP41">
            <v>-50820.6</v>
          </cell>
          <cell r="GR41">
            <v>147.73499999999999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L60"/>
  <sheetViews>
    <sheetView topLeftCell="A18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285156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50</v>
      </c>
      <c r="G6" s="37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75" x14ac:dyDescent="0.25">
      <c r="A9" s="82" t="s">
        <v>8</v>
      </c>
      <c r="B9" s="83"/>
      <c r="C9" s="83"/>
      <c r="D9" s="84"/>
      <c r="E9" s="16">
        <f>SUM(E10:E14)</f>
        <v>258726.65</v>
      </c>
      <c r="F9" s="16">
        <f t="shared" ref="F9:G9" si="0">SUM(F10:F14)</f>
        <v>267525.67000000004</v>
      </c>
      <c r="G9" s="16">
        <f t="shared" si="0"/>
        <v>46962.979999999996</v>
      </c>
    </row>
    <row r="10" spans="1:7" ht="13.15" customHeight="1" x14ac:dyDescent="0.25">
      <c r="A10" s="70" t="s">
        <v>9</v>
      </c>
      <c r="B10" s="71"/>
      <c r="C10" s="71"/>
      <c r="D10" s="72"/>
      <c r="E10" s="17">
        <v>159121.84</v>
      </c>
      <c r="F10" s="17">
        <v>160808.56</v>
      </c>
      <c r="G10" s="18">
        <v>40410.559999999998</v>
      </c>
    </row>
    <row r="11" spans="1:7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3.9" customHeight="1" x14ac:dyDescent="0.25">
      <c r="A12" s="70" t="s">
        <v>11</v>
      </c>
      <c r="B12" s="71"/>
      <c r="C12" s="71"/>
      <c r="D12" s="72"/>
      <c r="E12" s="17">
        <v>19290.599999999999</v>
      </c>
      <c r="F12" s="17">
        <v>19763.2</v>
      </c>
      <c r="G12" s="18">
        <v>1594.44</v>
      </c>
    </row>
    <row r="13" spans="1:7" ht="13.5" customHeight="1" x14ac:dyDescent="0.25">
      <c r="A13" s="70" t="s">
        <v>12</v>
      </c>
      <c r="B13" s="71"/>
      <c r="C13" s="71"/>
      <c r="D13" s="72"/>
      <c r="E13" s="17">
        <v>39811.99</v>
      </c>
      <c r="F13" s="17">
        <v>40807.699999999997</v>
      </c>
      <c r="G13" s="18">
        <v>3342.45</v>
      </c>
    </row>
    <row r="14" spans="1:7" ht="14.45" customHeight="1" x14ac:dyDescent="0.25">
      <c r="A14" s="63" t="s">
        <v>13</v>
      </c>
      <c r="B14" s="63"/>
      <c r="C14" s="63"/>
      <c r="D14" s="63"/>
      <c r="E14" s="17">
        <v>40502.22</v>
      </c>
      <c r="F14" s="17">
        <v>46146.21</v>
      </c>
      <c r="G14" s="18">
        <v>1615.53</v>
      </c>
    </row>
    <row r="15" spans="1:7" ht="15.75" x14ac:dyDescent="0.25">
      <c r="A15" s="73" t="s">
        <v>41</v>
      </c>
      <c r="B15" s="74"/>
      <c r="C15" s="74"/>
      <c r="D15" s="75"/>
      <c r="E15" s="16">
        <f>SUM(E16:E19)</f>
        <v>85095.24</v>
      </c>
      <c r="F15" s="16">
        <f t="shared" ref="F15:G15" si="1">SUM(F16:F19)</f>
        <v>86885.05</v>
      </c>
      <c r="G15" s="16">
        <f t="shared" si="1"/>
        <v>14011.3</v>
      </c>
    </row>
    <row r="16" spans="1:7" ht="33.6" customHeight="1" x14ac:dyDescent="0.25">
      <c r="A16" s="76" t="s">
        <v>43</v>
      </c>
      <c r="B16" s="77"/>
      <c r="C16" s="77"/>
      <c r="D16" s="78"/>
      <c r="E16" s="17">
        <v>79713</v>
      </c>
      <c r="F16" s="17">
        <v>81380.37</v>
      </c>
      <c r="G16" s="18">
        <v>13546.73</v>
      </c>
    </row>
    <row r="17" spans="1:10" ht="15.75" x14ac:dyDescent="0.25">
      <c r="A17" s="63" t="s">
        <v>44</v>
      </c>
      <c r="B17" s="63"/>
      <c r="C17" s="63"/>
      <c r="D17" s="63"/>
      <c r="E17" s="17">
        <v>273.72000000000003</v>
      </c>
      <c r="F17" s="17">
        <v>284.44</v>
      </c>
      <c r="G17" s="18">
        <v>23.31</v>
      </c>
    </row>
    <row r="18" spans="1:10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10" ht="15.75" x14ac:dyDescent="0.25">
      <c r="A19" s="63" t="s">
        <v>46</v>
      </c>
      <c r="B19" s="63"/>
      <c r="C19" s="63"/>
      <c r="D19" s="63"/>
      <c r="E19" s="17">
        <v>5108.5200000000004</v>
      </c>
      <c r="F19" s="17">
        <v>5220.24</v>
      </c>
      <c r="G19" s="18">
        <v>441.26</v>
      </c>
    </row>
    <row r="20" spans="1:10" ht="15.75" x14ac:dyDescent="0.25">
      <c r="A20" s="85" t="s">
        <v>14</v>
      </c>
      <c r="B20" s="85"/>
      <c r="C20" s="85"/>
      <c r="D20" s="85"/>
      <c r="E20" s="17">
        <f>SUM(E21)</f>
        <v>665.28</v>
      </c>
      <c r="F20" s="17">
        <f t="shared" ref="F20:G20" si="2">SUM(F21)</f>
        <v>665.22</v>
      </c>
      <c r="G20" s="17">
        <f t="shared" si="2"/>
        <v>55.73</v>
      </c>
    </row>
    <row r="21" spans="1:10" ht="15.75" x14ac:dyDescent="0.25">
      <c r="A21" s="63" t="s">
        <v>15</v>
      </c>
      <c r="B21" s="63"/>
      <c r="C21" s="63"/>
      <c r="D21" s="63"/>
      <c r="E21" s="17">
        <v>665.28</v>
      </c>
      <c r="F21" s="17">
        <v>665.22</v>
      </c>
      <c r="G21" s="18">
        <v>55.73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6" t="s">
        <v>52</v>
      </c>
      <c r="B24" s="86"/>
      <c r="C24" s="86"/>
      <c r="D24" s="86"/>
      <c r="E24" s="86"/>
      <c r="F24" s="17">
        <v>-90397.088431998505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111">
        <f>SUM(F27:F31)</f>
        <v>34629.628492019372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112"/>
      <c r="I26" s="28"/>
    </row>
    <row r="27" spans="1:10" ht="15.75" hidden="1" x14ac:dyDescent="0.25">
      <c r="A27" s="100" t="s">
        <v>16</v>
      </c>
      <c r="B27" s="95"/>
      <c r="C27" s="95"/>
      <c r="D27" s="95"/>
      <c r="E27" s="96"/>
      <c r="F27" s="25">
        <f>'[1]УК ВР декабрь нар'!W41</f>
        <v>4885.4407974348924</v>
      </c>
      <c r="I27" s="28"/>
    </row>
    <row r="28" spans="1:10" ht="15.75" hidden="1" x14ac:dyDescent="0.25">
      <c r="A28" s="100" t="s">
        <v>31</v>
      </c>
      <c r="B28" s="95"/>
      <c r="C28" s="95"/>
      <c r="D28" s="95"/>
      <c r="E28" s="96"/>
      <c r="F28" s="25">
        <f>'[1]УК ВР декабрь нар'!X41</f>
        <v>984.67499482771768</v>
      </c>
      <c r="I28" s="28"/>
    </row>
    <row r="29" spans="1:10" ht="15.75" hidden="1" x14ac:dyDescent="0.25">
      <c r="A29" s="100" t="s">
        <v>18</v>
      </c>
      <c r="B29" s="95"/>
      <c r="C29" s="95"/>
      <c r="D29" s="95"/>
      <c r="E29" s="96"/>
      <c r="F29" s="25">
        <f>'[1]УК ВР декабрь нар'!Y41</f>
        <v>2382.5857000000005</v>
      </c>
      <c r="I29" s="28"/>
    </row>
    <row r="30" spans="1:10" ht="15.75" hidden="1" x14ac:dyDescent="0.25">
      <c r="A30" s="100" t="s">
        <v>19</v>
      </c>
      <c r="B30" s="95"/>
      <c r="C30" s="95"/>
      <c r="D30" s="95"/>
      <c r="E30" s="96"/>
      <c r="F30" s="25">
        <f>'[1]УК ВР декабрь нар'!AA41+'[1]УК ВР декабрь нар'!AB41+'[1]УК ВР декабрь нар'!AC41+'[1]УК ВР декабрь нар'!AD41+'[1]УК ВР декабрь нар'!AE41+'[1]УК ВР декабрь нар'!AF41+'[1]УК ВР декабрь нар'!AG41+'[1]УК ВР декабрь нар'!AH41+'[1]УК ВР декабрь нар'!AJ41+'[1]УК ВР декабрь нар'!AL41+'[1]УК ВР декабрь нар'!AN41+'[1]УК ВР декабрь нар'!AO41+'[1]УК ВР декабрь нар'!AP41+'[1]УК ВР декабрь нар'!AQ41+'[1]УК ВР декабрь нар'!AR41+'[1]УК ВР декабрь нар'!AT41</f>
        <v>13556.86</v>
      </c>
      <c r="I30" s="28"/>
    </row>
    <row r="31" spans="1:10" ht="36.75" hidden="1" customHeight="1" x14ac:dyDescent="0.25">
      <c r="A31" s="106" t="s">
        <v>32</v>
      </c>
      <c r="B31" s="113"/>
      <c r="C31" s="113"/>
      <c r="D31" s="113"/>
      <c r="E31" s="114"/>
      <c r="F31" s="25">
        <f>'[1]УК ВР декабрь нар'!AY41</f>
        <v>12820.06699975676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111">
        <f>SUM(F34:F38)+2622.52</f>
        <v>43085.736325485203</v>
      </c>
      <c r="I32" s="28"/>
    </row>
    <row r="33" spans="1:10" ht="33" customHeight="1" x14ac:dyDescent="0.2">
      <c r="A33" s="90"/>
      <c r="B33" s="91"/>
      <c r="C33" s="91"/>
      <c r="D33" s="91"/>
      <c r="E33" s="92"/>
      <c r="F33" s="112"/>
      <c r="I33" s="28"/>
    </row>
    <row r="34" spans="1:10" ht="15.75" hidden="1" x14ac:dyDescent="0.25">
      <c r="A34" s="105" t="s">
        <v>16</v>
      </c>
      <c r="B34" s="105"/>
      <c r="C34" s="105"/>
      <c r="D34" s="105"/>
      <c r="E34" s="105"/>
      <c r="F34" s="25">
        <f>'[1]УК ВР декабрь нар'!CN41+'[1]УК ВР декабрь нар'!DU41</f>
        <v>19584.77581645688</v>
      </c>
      <c r="I34" s="28"/>
    </row>
    <row r="35" spans="1:10" ht="15.75" hidden="1" x14ac:dyDescent="0.25">
      <c r="A35" s="105" t="s">
        <v>31</v>
      </c>
      <c r="B35" s="105"/>
      <c r="C35" s="105"/>
      <c r="D35" s="105"/>
      <c r="E35" s="105"/>
      <c r="F35" s="25">
        <f>'[1]УК ВР декабрь нар'!CO41+'[1]УК ВР декабрь нар'!DV41</f>
        <v>4085.7389964416229</v>
      </c>
      <c r="I35" s="28"/>
    </row>
    <row r="36" spans="1:10" ht="15.75" hidden="1" x14ac:dyDescent="0.25">
      <c r="A36" s="105" t="s">
        <v>18</v>
      </c>
      <c r="B36" s="105"/>
      <c r="C36" s="105"/>
      <c r="D36" s="105"/>
      <c r="E36" s="105"/>
      <c r="F36" s="25">
        <f>'[1]УК ВР декабрь нар'!CP41+'[1]УК ВР декабрь нар'!DW41</f>
        <v>1200.7327999999998</v>
      </c>
      <c r="I36" s="28"/>
    </row>
    <row r="37" spans="1:10" ht="15.75" hidden="1" x14ac:dyDescent="0.25">
      <c r="A37" s="105" t="s">
        <v>19</v>
      </c>
      <c r="B37" s="105"/>
      <c r="C37" s="105"/>
      <c r="D37" s="105"/>
      <c r="E37" s="105"/>
      <c r="F37" s="25">
        <f>'[1]УК ВР декабрь нар'!AI41+'[1]УК ВР декабрь нар'!AJ41+'[1]УК ВР декабрь нар'!AS41+'[1]УК ВР декабрь нар'!BC41+'[1]УК ВР декабрь нар'!DB41+'[1]УК ВР декабрь нар'!EK41+'[1]УК ВР декабрь нар'!AM41</f>
        <v>0</v>
      </c>
      <c r="I37" s="28"/>
    </row>
    <row r="38" spans="1:10" ht="39.75" hidden="1" customHeight="1" x14ac:dyDescent="0.25">
      <c r="A38" s="106" t="s">
        <v>34</v>
      </c>
      <c r="B38" s="107"/>
      <c r="C38" s="107"/>
      <c r="D38" s="107"/>
      <c r="E38" s="108"/>
      <c r="F38" s="25">
        <f>'[1]УК ВР декабрь нар'!DG41+'[1]УК ВР декабрь нар'!EQ41</f>
        <v>15591.968712586704</v>
      </c>
      <c r="I38" s="28"/>
      <c r="J38" s="28"/>
    </row>
    <row r="39" spans="1:10" ht="32.450000000000003" customHeight="1" x14ac:dyDescent="0.25">
      <c r="A39" s="94" t="s">
        <v>35</v>
      </c>
      <c r="B39" s="109"/>
      <c r="C39" s="109"/>
      <c r="D39" s="109"/>
      <c r="E39" s="110"/>
      <c r="F39" s="26">
        <f>SUM(F40:F48)+12672.11</f>
        <v>64764.67725085478</v>
      </c>
      <c r="I39" s="28"/>
    </row>
    <row r="40" spans="1:10" ht="15.75" hidden="1" x14ac:dyDescent="0.25">
      <c r="A40" s="101" t="s">
        <v>20</v>
      </c>
      <c r="B40" s="102"/>
      <c r="C40" s="102"/>
      <c r="D40" s="102"/>
      <c r="E40" s="103"/>
      <c r="F40" s="25">
        <f>'[1]УК ВР декабрь нар'!FB41+'[1]УК ВР декабрь нар'!FX41</f>
        <v>28824.02137626315</v>
      </c>
      <c r="I40" s="28"/>
    </row>
    <row r="41" spans="1:10" ht="15.75" hidden="1" x14ac:dyDescent="0.25">
      <c r="A41" s="100" t="s">
        <v>31</v>
      </c>
      <c r="B41" s="95"/>
      <c r="C41" s="95"/>
      <c r="D41" s="95"/>
      <c r="E41" s="95"/>
      <c r="F41" s="25">
        <f>'[1]УК ВР декабрь нар'!FC41+'[1]УК ВР декабрь нар'!FY41</f>
        <v>5881.8275800924448</v>
      </c>
      <c r="I41" s="28"/>
    </row>
    <row r="42" spans="1:10" ht="15.6" hidden="1" customHeight="1" x14ac:dyDescent="0.25">
      <c r="A42" s="105" t="s">
        <v>21</v>
      </c>
      <c r="B42" s="105"/>
      <c r="C42" s="105"/>
      <c r="D42" s="105"/>
      <c r="E42" s="100"/>
      <c r="F42" s="25"/>
      <c r="I42" s="28"/>
    </row>
    <row r="43" spans="1:10" ht="15.6" hidden="1" customHeight="1" x14ac:dyDescent="0.25">
      <c r="A43" s="100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25">
      <c r="A44" s="105" t="s">
        <v>22</v>
      </c>
      <c r="B44" s="105"/>
      <c r="C44" s="105"/>
      <c r="D44" s="105"/>
      <c r="E44" s="100"/>
      <c r="F44" s="25"/>
      <c r="I44" s="28"/>
    </row>
    <row r="45" spans="1:10" ht="15.6" hidden="1" customHeight="1" x14ac:dyDescent="0.25">
      <c r="A45" s="100" t="s">
        <v>17</v>
      </c>
      <c r="B45" s="95"/>
      <c r="C45" s="95"/>
      <c r="D45" s="95"/>
      <c r="E45" s="95"/>
      <c r="F45" s="25"/>
      <c r="I45" s="28"/>
    </row>
    <row r="46" spans="1:10" ht="15.75" hidden="1" x14ac:dyDescent="0.25">
      <c r="A46" s="105" t="s">
        <v>18</v>
      </c>
      <c r="B46" s="105"/>
      <c r="C46" s="105"/>
      <c r="D46" s="105"/>
      <c r="E46" s="100"/>
      <c r="F46" s="25">
        <f>'[1]УК ВР декабрь нар'!FD41+'[1]УК ВР декабрь нар'!FZ41</f>
        <v>610.34760000000006</v>
      </c>
      <c r="I46" s="28"/>
    </row>
    <row r="47" spans="1:10" ht="15.75" hidden="1" x14ac:dyDescent="0.25">
      <c r="A47" s="100" t="s">
        <v>19</v>
      </c>
      <c r="B47" s="95"/>
      <c r="C47" s="95"/>
      <c r="D47" s="95"/>
      <c r="E47" s="95"/>
      <c r="F47" s="25">
        <f>'[1]УК ВР декабрь нар'!GG41+'[1]УК ВР декабрь нар'!FL41+'[1]УК ВР декабрь нар'!BB41+'[1]УК ВР декабрь нар'!AK41</f>
        <v>94.248000000000019</v>
      </c>
      <c r="I47" s="28"/>
    </row>
    <row r="48" spans="1:10" ht="43.5" hidden="1" customHeight="1" x14ac:dyDescent="0.25">
      <c r="A48" s="106" t="s">
        <v>36</v>
      </c>
      <c r="B48" s="107"/>
      <c r="C48" s="107"/>
      <c r="D48" s="107"/>
      <c r="E48" s="108"/>
      <c r="F48" s="25">
        <f>'[1]УК ВР декабрь нар'!FS41+'[1]УК ВР декабрь нар'!GL41</f>
        <v>16682.122694499187</v>
      </c>
      <c r="I48" s="28"/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97" t="s">
        <v>47</v>
      </c>
      <c r="B50" s="98"/>
      <c r="C50" s="98"/>
      <c r="D50" s="98"/>
      <c r="E50" s="99"/>
      <c r="F50" s="26">
        <f>F25+F32+F39+F49</f>
        <v>142480.04206835935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16006.970000000001</v>
      </c>
      <c r="I51" s="28"/>
      <c r="K51" s="28"/>
      <c r="L51" s="28"/>
    </row>
    <row r="52" spans="1:12" ht="15.75" x14ac:dyDescent="0.25">
      <c r="A52" s="100" t="s">
        <v>23</v>
      </c>
      <c r="B52" s="95"/>
      <c r="C52" s="95"/>
      <c r="D52" s="95"/>
      <c r="E52" s="95"/>
      <c r="F52" s="25">
        <v>8889.86</v>
      </c>
      <c r="I52" s="28"/>
    </row>
    <row r="53" spans="1:12" ht="15.75" x14ac:dyDescent="0.25">
      <c r="A53" s="100" t="s">
        <v>24</v>
      </c>
      <c r="B53" s="95"/>
      <c r="C53" s="95"/>
      <c r="D53" s="95"/>
      <c r="E53" s="95"/>
      <c r="F53" s="25">
        <v>7117.11</v>
      </c>
      <c r="I53" s="28"/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75" x14ac:dyDescent="0.25">
      <c r="A55" s="104" t="s">
        <v>49</v>
      </c>
      <c r="B55" s="104"/>
      <c r="C55" s="104"/>
      <c r="D55" s="104"/>
      <c r="E55" s="104"/>
      <c r="F55" s="26">
        <f>F50+F51</f>
        <v>158487.01206835936</v>
      </c>
      <c r="H55" s="28"/>
      <c r="I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79713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81380.37</v>
      </c>
      <c r="H57" s="28"/>
      <c r="I57" s="28"/>
    </row>
    <row r="58" spans="1:12" ht="15.75" x14ac:dyDescent="0.25">
      <c r="A58" s="93" t="s">
        <v>28</v>
      </c>
      <c r="B58" s="93"/>
      <c r="C58" s="93"/>
      <c r="D58" s="93"/>
      <c r="E58" s="93"/>
      <c r="F58" s="26">
        <f>F24+F56-F55</f>
        <v>-169171.10050035786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'Клинская 38'!A2:G2</f>
        <v>перед собственниками дома по адресу: ул. Клинская 38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'Клинская 38'!G6:G6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'Клинская 38'!G8:G8</f>
        <v>задолженность с нарастающим итогом с - 01.08.2011г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164012.40000000002</v>
      </c>
      <c r="F9" s="16">
        <f t="shared" ref="F9:G9" si="0">SUM(F10:F15)</f>
        <v>204006.63999999998</v>
      </c>
      <c r="G9" s="16">
        <f t="shared" si="0"/>
        <v>6968.74</v>
      </c>
    </row>
    <row r="10" spans="1:7" ht="15.75" x14ac:dyDescent="0.25">
      <c r="A10" s="70" t="s">
        <v>9</v>
      </c>
      <c r="B10" s="71"/>
      <c r="C10" s="71"/>
      <c r="D10" s="72"/>
      <c r="E10" s="17">
        <v>80467.55</v>
      </c>
      <c r="F10" s="17">
        <v>120869.03</v>
      </c>
      <c r="G10" s="18">
        <v>9.08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19816.599999999999</v>
      </c>
      <c r="F12" s="17">
        <v>19787.599999999999</v>
      </c>
      <c r="G12" s="18">
        <v>1623.44</v>
      </c>
    </row>
    <row r="13" spans="1:7" ht="15.75" x14ac:dyDescent="0.25">
      <c r="A13" s="70" t="s">
        <v>12</v>
      </c>
      <c r="B13" s="71"/>
      <c r="C13" s="71"/>
      <c r="D13" s="72"/>
      <c r="E13" s="17">
        <v>41372.300000000003</v>
      </c>
      <c r="F13" s="17">
        <v>41298.769999999997</v>
      </c>
      <c r="G13" s="18">
        <v>3415.98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1615.53</v>
      </c>
      <c r="G14" s="18">
        <v>0</v>
      </c>
    </row>
    <row r="15" spans="1:7" ht="15.75" x14ac:dyDescent="0.25">
      <c r="A15" s="70" t="s">
        <v>68</v>
      </c>
      <c r="B15" s="71"/>
      <c r="C15" s="71"/>
      <c r="D15" s="72"/>
      <c r="E15" s="17">
        <v>22355.95</v>
      </c>
      <c r="F15" s="17">
        <v>20435.71</v>
      </c>
      <c r="G15" s="18">
        <v>1920.24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86999.34</v>
      </c>
      <c r="F16" s="16">
        <f>SUM(F17:F20)</f>
        <v>94519.94</v>
      </c>
      <c r="G16" s="16">
        <f>SUM(G17:G20)</f>
        <v>6490.7</v>
      </c>
    </row>
    <row r="17" spans="1:12" ht="15.75" x14ac:dyDescent="0.25">
      <c r="A17" s="115" t="s">
        <v>43</v>
      </c>
      <c r="B17" s="116"/>
      <c r="C17" s="116"/>
      <c r="D17" s="117"/>
      <c r="E17" s="17">
        <v>81366.240000000005</v>
      </c>
      <c r="F17" s="17">
        <v>88887.74</v>
      </c>
      <c r="G17" s="18">
        <v>6025.23</v>
      </c>
    </row>
    <row r="18" spans="1:12" ht="15.75" x14ac:dyDescent="0.25">
      <c r="A18" s="63" t="s">
        <v>55</v>
      </c>
      <c r="B18" s="63"/>
      <c r="C18" s="63"/>
      <c r="D18" s="63"/>
      <c r="E18" s="17">
        <v>319.2</v>
      </c>
      <c r="F18" s="17">
        <v>316.45</v>
      </c>
      <c r="G18" s="18">
        <v>26.06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5313.9</v>
      </c>
      <c r="F20" s="17">
        <v>5315.75</v>
      </c>
      <c r="G20" s="18">
        <v>439.41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388.08</v>
      </c>
      <c r="F21" s="16">
        <f>SUM(F22)</f>
        <v>443.8</v>
      </c>
      <c r="G21" s="16">
        <f>SUM(G22)</f>
        <v>0.01</v>
      </c>
    </row>
    <row r="22" spans="1:12" ht="15.75" x14ac:dyDescent="0.25">
      <c r="A22" s="63" t="s">
        <v>15</v>
      </c>
      <c r="B22" s="63"/>
      <c r="C22" s="63"/>
      <c r="D22" s="63"/>
      <c r="E22" s="17">
        <v>388.08</v>
      </c>
      <c r="F22" s="17">
        <v>443.8</v>
      </c>
      <c r="G22" s="18">
        <v>0.01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'Клинская 38'!F58</f>
        <v>-169171.10050035786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11">
        <f>SUM(F28:F32)</f>
        <v>7451.4548030942551</v>
      </c>
    </row>
    <row r="27" spans="1:12" ht="13.15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'[2]УК ВР декабрь нар'!W41</f>
        <v>1265.2873861572916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'[2]УК ВР декабрь нар'!X41</f>
        <v>389.01797851676247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'[2]УК ВР декабрь нар'!Y41</f>
        <v>287.39060000000001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'[2]УК ВР декабрь нар'!AV41+'[2]УК ВР декабрь нар'!BN41</f>
        <v>0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5">
        <f>'[2]УК ВР декабрь нар'!AY41</f>
        <v>5509.7588384202008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11">
        <f>SUM(F35:F39)+4848.72</f>
        <v>127361.78537343038</v>
      </c>
    </row>
    <row r="34" spans="1:12" ht="13.15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5">
        <f>'[2]УК ВР декабрь нар'!CN41+'[2]УК ВР декабрь нар'!DU41</f>
        <v>25319.826126478638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5">
        <f>'[2]УК ВР декабрь нар'!CO41+'[2]УК ВР декабрь нар'!DV41</f>
        <v>7818.4173306035082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5">
        <f>'[2]УК ВР декабрь нар'!CP41+'[2]УК ВР декабрь нар'!DW41</f>
        <v>66272.311499999996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5">
        <f>'[2]УК ВР декабрь нар'!BM41+'[2]УК ВР декабрь нар'!DB41+'[2]УК ВР декабрь нар'!EL41</f>
        <v>4745.8486000000003</v>
      </c>
    </row>
    <row r="39" spans="1:12" ht="15.6" hidden="1" customHeight="1" x14ac:dyDescent="0.25">
      <c r="A39" s="106" t="s">
        <v>63</v>
      </c>
      <c r="B39" s="107"/>
      <c r="C39" s="107"/>
      <c r="D39" s="107"/>
      <c r="E39" s="108"/>
      <c r="F39" s="25">
        <f>'[2]УК ВР декабрь нар'!DG41+'[2]УК ВР декабрь нар'!EQ41</f>
        <v>18356.661816348234</v>
      </c>
    </row>
    <row r="40" spans="1:12" ht="15.75" x14ac:dyDescent="0.25">
      <c r="A40" s="94" t="s">
        <v>35</v>
      </c>
      <c r="B40" s="109"/>
      <c r="C40" s="109"/>
      <c r="D40" s="109"/>
      <c r="E40" s="110"/>
      <c r="F40" s="26">
        <f>SUM(F41:F49)</f>
        <v>54562.350201099565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'[2]УК ВР декабрь нар'!FB41+'[2]УК ВР декабрь нар'!FX41</f>
        <v>29028.476788484015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'[2]УК ВР декабрь нар'!FC41+'[2]УК ВР декабрь нар'!FY41</f>
        <v>8832.006269743255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5">
        <f>'[2]УК ВР декабрь нар'!FD41+'[2]УК ВР декабрь нар'!FZ41</f>
        <v>336.07980000000003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'[2]УК ВР декабрь нар'!GG41+'[2]УК ВР декабрь нар'!FL41+'[2]УК ВР декабрь нар'!BB41+'[2]УК ВР декабрь нар'!AK41</f>
        <v>2380.7105999999999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5">
        <f>'[2]УК ВР декабрь нар'!FS41+'[2]УК ВР декабрь нар'!GL41</f>
        <v>13985.076742872297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65</v>
      </c>
      <c r="B51" s="98"/>
      <c r="C51" s="98"/>
      <c r="D51" s="98"/>
      <c r="E51" s="99"/>
      <c r="F51" s="26">
        <f>F26+F33+F40+F50</f>
        <v>189375.5903776242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13851.34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6180.01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7671.33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203226.9303776242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81366.240000000005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88887.74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-291031.79087798204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'Клинская 38'!A2:G2</f>
        <v>перед собственниками дома по адресу: ул. Клинская 38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'Клинская 38'!G6:G6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'Клинская 38'!G8:G8</f>
        <v>задолженность с нарастающим итогом с - 01.08.2011г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47296.02</v>
      </c>
      <c r="F9" s="16">
        <f t="shared" ref="F9:G9" si="0">SUM(F10:F15)</f>
        <v>53282.220000000008</v>
      </c>
      <c r="G9" s="16">
        <f t="shared" si="0"/>
        <v>982.54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9.08</v>
      </c>
      <c r="G10" s="18">
        <v>0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13775.18</v>
      </c>
      <c r="F12" s="17">
        <v>15102.54</v>
      </c>
      <c r="G12" s="18">
        <v>296.08</v>
      </c>
    </row>
    <row r="13" spans="1:7" ht="15.75" x14ac:dyDescent="0.25">
      <c r="A13" s="70" t="s">
        <v>12</v>
      </c>
      <c r="B13" s="71"/>
      <c r="C13" s="71"/>
      <c r="D13" s="72"/>
      <c r="E13" s="17">
        <v>31478.42</v>
      </c>
      <c r="F13" s="17">
        <v>34207.94</v>
      </c>
      <c r="G13" s="18">
        <v>686.46</v>
      </c>
    </row>
    <row r="14" spans="1:7" ht="15.75" x14ac:dyDescent="0.25">
      <c r="A14" s="63" t="s">
        <v>13</v>
      </c>
      <c r="B14" s="63"/>
      <c r="C14" s="63"/>
      <c r="D14" s="63"/>
      <c r="E14" s="17">
        <v>241.9</v>
      </c>
      <c r="F14" s="17">
        <v>241.9</v>
      </c>
      <c r="G14" s="18">
        <v>0</v>
      </c>
    </row>
    <row r="15" spans="1:7" ht="15.75" x14ac:dyDescent="0.25">
      <c r="A15" s="70" t="s">
        <v>68</v>
      </c>
      <c r="B15" s="71"/>
      <c r="C15" s="71"/>
      <c r="D15" s="72"/>
      <c r="E15" s="17">
        <v>1800.52</v>
      </c>
      <c r="F15" s="17">
        <v>3720.76</v>
      </c>
      <c r="G15" s="18">
        <v>0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54111.67</v>
      </c>
      <c r="F16" s="16">
        <f>SUM(F17:F20)</f>
        <v>52290</v>
      </c>
      <c r="G16" s="16">
        <f>SUM(G17:G20)</f>
        <v>8311.7800000000007</v>
      </c>
    </row>
    <row r="17" spans="1:12" ht="15.75" x14ac:dyDescent="0.25">
      <c r="A17" s="115" t="s">
        <v>43</v>
      </c>
      <c r="B17" s="116"/>
      <c r="C17" s="116"/>
      <c r="D17" s="117"/>
      <c r="E17" s="17">
        <v>48277.06</v>
      </c>
      <c r="F17" s="17">
        <v>46618.35</v>
      </c>
      <c r="G17" s="18">
        <v>7683.35</v>
      </c>
    </row>
    <row r="18" spans="1:12" ht="15.75" x14ac:dyDescent="0.25">
      <c r="A18" s="63" t="s">
        <v>55</v>
      </c>
      <c r="B18" s="63"/>
      <c r="C18" s="63"/>
      <c r="D18" s="63"/>
      <c r="E18" s="17">
        <v>338.25</v>
      </c>
      <c r="F18" s="17">
        <v>325.94</v>
      </c>
      <c r="G18" s="18">
        <v>38.369999999999997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5496.36</v>
      </c>
      <c r="F20" s="17">
        <v>5345.71</v>
      </c>
      <c r="G20" s="18">
        <v>590.05999999999995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0.01</v>
      </c>
      <c r="G21" s="16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0.01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'Клинская 38(2019)'!F59</f>
        <v>-291031.79087798204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11">
        <f>SUM(F28:F32)</f>
        <v>4996.1047940785793</v>
      </c>
    </row>
    <row r="27" spans="1:12" ht="69.599999999999994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'[3]УК ВР декабрь нар'!W41</f>
        <v>501.2639518536426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'[3]УК ВР декабрь нар'!X41</f>
        <v>118.70828634025058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'[3]УК ВР декабрь нар'!Y41</f>
        <v>13.503299999999999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'[3]УК ВР декабрь нар'!AA41+'[3]УК ВР декабрь нар'!AB41+'[3]УК ВР декабрь нар'!AC41+'[3]УК ВР декабрь нар'!AD41+'[3]УК ВР декабрь нар'!AE41+'[3]УК ВР декабрь нар'!AF41+'[3]УК ВР декабрь нар'!AG41+'[3]УК ВР декабрь нар'!AH41+'[3]УК ВР декабрь нар'!AJ41+'[3]УК ВР декабрь нар'!AL41+'[3]УК ВР декабрь нар'!AN41+'[3]УК ВР декабрь нар'!AO41+'[3]УК ВР декабрь нар'!AP41+'[3]УК ВР декабрь нар'!AQ41+'[3]УК ВР декабрь нар'!AR41+'[3]УК ВР декабрь нар'!AT41</f>
        <v>2266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5">
        <f>'[3]УК ВР декабрь нар'!AY41</f>
        <v>2096.6292558846862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11">
        <f>SUM(F35:F39)+3133.58</f>
        <v>21422.960253773723</v>
      </c>
    </row>
    <row r="34" spans="1:12" ht="76.150000000000006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5">
        <f>'[3]УК ВР декабрь нар'!CN41+'[3]УК ВР декабрь нар'!DU41</f>
        <v>8996.0256827708454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5">
        <f>'[3]УК ВР декабрь нар'!CO41+'[3]УК ВР декабрь нар'!DV41</f>
        <v>2507.4061489418414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5">
        <f>'[3]УК ВР декабрь нар'!CP41+'[3]УК ВР декабрь нар'!DW41</f>
        <v>418.70530000000002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5">
        <f>'[3]УК ВР декабрь нар'!AI41+'[3]УК ВР декабрь нар'!AJ41+'[3]УК ВР декабрь нар'!AS41+'[3]УК ВР декабрь нар'!BC41+'[3]УК ВР декабрь нар'!BM41+'[3]УК ВР декабрь нар'!DB41+'[3]УК ВР декабрь нар'!EK41+'[3]УК ВР декабрь нар'!AM41</f>
        <v>0</v>
      </c>
    </row>
    <row r="39" spans="1:12" ht="16.899999999999999" hidden="1" customHeight="1" x14ac:dyDescent="0.25">
      <c r="A39" s="106" t="s">
        <v>63</v>
      </c>
      <c r="B39" s="107"/>
      <c r="C39" s="107"/>
      <c r="D39" s="107"/>
      <c r="E39" s="108"/>
      <c r="F39" s="25">
        <f>'[3]УК ВР декабрь нар'!DF41+'[3]УК ВР декабрь нар'!EP41</f>
        <v>6367.2431220610324</v>
      </c>
    </row>
    <row r="40" spans="1:12" ht="63.6" customHeight="1" x14ac:dyDescent="0.25">
      <c r="A40" s="94" t="s">
        <v>74</v>
      </c>
      <c r="B40" s="109"/>
      <c r="C40" s="109"/>
      <c r="D40" s="109"/>
      <c r="E40" s="110"/>
      <c r="F40" s="26">
        <f>SUM(F41:F49)</f>
        <v>85093.480976721767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'[3]УК ВР декабрь нар'!FB41+'[3]УК ВР декабрь нар'!FX41</f>
        <v>47951.928995041897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'[3]УК ВР декабрь нар'!FC41+'[3]УК ВР декабрь нар'!FY41</f>
        <v>12691.470789161474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5">
        <f>'[3]УК ВР декабрь нар'!FD41+'[3]УК ВР декабрь нар'!FZ41</f>
        <v>902.08800000000019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'[3]УК ВР декабрь нар'!GG41+'[3]УК ВР декабрь нар'!FL41+'[3]УК ВР декабрь нар'!FE41+'[3]УК ВР декабрь нар'!BB41+'[3]УК ВР декабрь нар'!AK41</f>
        <v>259.18200000000007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5">
        <f>'[3]УК ВР декабрь нар'!FS41+'[3]УК ВР декабрь нар'!GL41</f>
        <v>23288.811192518395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6">
        <f>F26+F33+F40+F50</f>
        <v>111512.54602457407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11179.07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3685.87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7493.2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122691.61602457406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48277.06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46618.35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-365446.34690255614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'Клинская 38'!A2:G2</f>
        <v>перед собственниками дома по адресу: ул. Клинская 38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'Клинская 38'!G6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'Клинская 38'!G8</f>
        <v>задолженность с нарастающим итогом с - 01.08.2011г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-1564.54</v>
      </c>
      <c r="F9" s="16">
        <f t="shared" ref="F9:G9" si="0">SUM(F10:F15)</f>
        <v>-582</v>
      </c>
      <c r="G9" s="16">
        <f t="shared" si="0"/>
        <v>0</v>
      </c>
    </row>
    <row r="10" spans="1:7" ht="15.75" x14ac:dyDescent="0.25">
      <c r="A10" s="70" t="s">
        <v>9</v>
      </c>
      <c r="B10" s="71"/>
      <c r="C10" s="71"/>
      <c r="D10" s="72"/>
      <c r="E10" s="17"/>
      <c r="F10" s="17"/>
      <c r="G10" s="18"/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-614.41</v>
      </c>
      <c r="F12" s="17">
        <v>-318.33</v>
      </c>
      <c r="G12" s="18">
        <v>0</v>
      </c>
    </row>
    <row r="13" spans="1:7" ht="15.75" x14ac:dyDescent="0.25">
      <c r="A13" s="70" t="s">
        <v>12</v>
      </c>
      <c r="B13" s="71"/>
      <c r="C13" s="71"/>
      <c r="D13" s="72"/>
      <c r="E13" s="17">
        <v>-950.13</v>
      </c>
      <c r="F13" s="17">
        <v>-263.67</v>
      </c>
      <c r="G13" s="18">
        <v>0</v>
      </c>
    </row>
    <row r="14" spans="1:7" ht="15.75" x14ac:dyDescent="0.25">
      <c r="A14" s="63" t="s">
        <v>13</v>
      </c>
      <c r="B14" s="63"/>
      <c r="C14" s="63"/>
      <c r="D14" s="63"/>
      <c r="E14" s="17"/>
      <c r="F14" s="17"/>
      <c r="G14" s="18"/>
    </row>
    <row r="15" spans="1:7" ht="15.75" x14ac:dyDescent="0.25">
      <c r="A15" s="70" t="s">
        <v>68</v>
      </c>
      <c r="B15" s="71"/>
      <c r="C15" s="71"/>
      <c r="D15" s="72"/>
      <c r="E15" s="17"/>
      <c r="F15" s="17"/>
      <c r="G15" s="18"/>
    </row>
    <row r="16" spans="1:7" ht="15.75" x14ac:dyDescent="0.25">
      <c r="A16" s="73" t="s">
        <v>41</v>
      </c>
      <c r="B16" s="74"/>
      <c r="C16" s="74"/>
      <c r="D16" s="75"/>
      <c r="E16" s="16">
        <f>SUM(E17:E20)</f>
        <v>87495.63</v>
      </c>
      <c r="F16" s="16">
        <f t="shared" ref="F16:G16" si="1">SUM(F17:F20)</f>
        <v>87454.849999999991</v>
      </c>
      <c r="G16" s="16">
        <f t="shared" si="1"/>
        <v>8352.56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81366.240000000005</v>
      </c>
      <c r="F17" s="17">
        <v>81356.509999999995</v>
      </c>
      <c r="G17" s="18">
        <v>7693.08</v>
      </c>
    </row>
    <row r="18" spans="1:12" ht="15.75" x14ac:dyDescent="0.25">
      <c r="A18" s="63" t="s">
        <v>55</v>
      </c>
      <c r="B18" s="63"/>
      <c r="C18" s="63"/>
      <c r="D18" s="63"/>
      <c r="E18" s="17">
        <v>382.83</v>
      </c>
      <c r="F18" s="17">
        <v>384.14</v>
      </c>
      <c r="G18" s="18">
        <v>37.06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5746.56</v>
      </c>
      <c r="F20" s="17">
        <v>5714.2</v>
      </c>
      <c r="G20" s="18">
        <v>622.41999999999996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'Клинская 38(2020)'!F59</f>
        <v>-365446.34690255614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111">
        <f>SUM(F28:F32)</f>
        <v>942.53833522410105</v>
      </c>
    </row>
    <row r="27" spans="1:12" ht="56.45" customHeight="1" x14ac:dyDescent="0.2">
      <c r="A27" s="90"/>
      <c r="B27" s="91"/>
      <c r="C27" s="91"/>
      <c r="D27" s="91"/>
      <c r="E27" s="92"/>
      <c r="F27" s="112"/>
    </row>
    <row r="28" spans="1:12" ht="15.75" hidden="1" x14ac:dyDescent="0.25">
      <c r="A28" s="100" t="s">
        <v>16</v>
      </c>
      <c r="B28" s="95"/>
      <c r="C28" s="95"/>
      <c r="D28" s="95"/>
      <c r="E28" s="96"/>
      <c r="F28" s="25">
        <f>'[4]УК ВР декабрь нар'!W41</f>
        <v>63.569778571206207</v>
      </c>
      <c r="L28" s="39"/>
    </row>
    <row r="29" spans="1:12" ht="15.75" hidden="1" x14ac:dyDescent="0.25">
      <c r="A29" s="100" t="s">
        <v>31</v>
      </c>
      <c r="B29" s="95"/>
      <c r="C29" s="95"/>
      <c r="D29" s="95"/>
      <c r="E29" s="96"/>
      <c r="F29" s="25">
        <f>'[4]УК ВР декабрь нар'!X41</f>
        <v>15.496814031134221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5">
        <f>'[4]УК ВР декабрь нар'!Y41+'[4]УК ВР декабрь нар'!Z41+'[4]УК ВР декабрь нар'!DX41</f>
        <v>621.52260000000001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5">
        <f>'[4]УК ВР декабрь нар'!AV41+'[4]УК ВР декабрь нар'!BM41+'[4]УК ВР декабрь нар'!BN41+'[4]УК ВР декабрь нар'!BO41+'[4]УК ВР декабрь нар'!BP41+'[4]УК ВР декабрь нар'!EG41+'[4]УК ВР декабрь нар'!EH41+'[4]УК ВР декабрь нар'!EI41+'[4]УК ВР декабрь нар'!EJ41</f>
        <v>0</v>
      </c>
    </row>
    <row r="32" spans="1:12" ht="15.75" hidden="1" x14ac:dyDescent="0.25">
      <c r="A32" s="106" t="s">
        <v>61</v>
      </c>
      <c r="B32" s="113"/>
      <c r="C32" s="113"/>
      <c r="D32" s="113"/>
      <c r="E32" s="114"/>
      <c r="F32" s="25">
        <f>'[4]УК ВР декабрь нар'!AY41</f>
        <v>241.94914262176067</v>
      </c>
    </row>
    <row r="33" spans="1:12" x14ac:dyDescent="0.2">
      <c r="A33" s="87" t="s">
        <v>73</v>
      </c>
      <c r="B33" s="88"/>
      <c r="C33" s="88"/>
      <c r="D33" s="88"/>
      <c r="E33" s="89"/>
      <c r="F33" s="111">
        <f>SUM(F35:F39)+7033.38</f>
        <v>20237.799164025691</v>
      </c>
    </row>
    <row r="34" spans="1:12" ht="94.9" customHeight="1" x14ac:dyDescent="0.2">
      <c r="A34" s="90"/>
      <c r="B34" s="91"/>
      <c r="C34" s="91"/>
      <c r="D34" s="91"/>
      <c r="E34" s="92"/>
      <c r="F34" s="112"/>
    </row>
    <row r="35" spans="1:12" ht="15.75" hidden="1" x14ac:dyDescent="0.25">
      <c r="A35" s="105" t="s">
        <v>16</v>
      </c>
      <c r="B35" s="105"/>
      <c r="C35" s="105"/>
      <c r="D35" s="105"/>
      <c r="E35" s="105"/>
      <c r="F35" s="25">
        <f>'[4]УК ВР декабрь нар'!CN41+'[4]УК ВР декабрь нар'!DU41</f>
        <v>5086.0867054277769</v>
      </c>
      <c r="L35" s="39"/>
    </row>
    <row r="36" spans="1:12" ht="15.75" hidden="1" x14ac:dyDescent="0.25">
      <c r="A36" s="105" t="s">
        <v>31</v>
      </c>
      <c r="B36" s="105"/>
      <c r="C36" s="105"/>
      <c r="D36" s="105"/>
      <c r="E36" s="105"/>
      <c r="F36" s="25">
        <f>'[4]УК ВР декабрь нар'!CO41+'[4]УК ВР декабрь нар'!DV41</f>
        <v>1297.3040990110901</v>
      </c>
    </row>
    <row r="37" spans="1:12" ht="15.75" hidden="1" x14ac:dyDescent="0.25">
      <c r="A37" s="105" t="s">
        <v>18</v>
      </c>
      <c r="B37" s="105"/>
      <c r="C37" s="105"/>
      <c r="D37" s="105"/>
      <c r="E37" s="105"/>
      <c r="F37" s="25">
        <f>'[4]УК ВР декабрь нар'!CP41+'[4]УК ВР декабрь нар'!DL41+'[4]УК ВР декабрь нар'!DP41+'[4]УК ВР декабрь нар'!DT41</f>
        <v>4081.2844500000001</v>
      </c>
    </row>
    <row r="38" spans="1:12" ht="15.75" hidden="1" x14ac:dyDescent="0.25">
      <c r="A38" s="105" t="s">
        <v>19</v>
      </c>
      <c r="B38" s="105"/>
      <c r="C38" s="105"/>
      <c r="D38" s="105"/>
      <c r="E38" s="105"/>
      <c r="F38" s="25">
        <f>'[4]УК ВР декабрь нар'!DB41+'[4]УК ВР декабрь нар'!DY41+'[4]УК ВР декабрь нар'!DZ41+'[4]УК ВР декабрь нар'!EA41+'[4]УК ВР декабрь нар'!EB41+'[4]УК ВР декабрь нар'!EC41+'[4]УК ВР декабрь нар'!ED41+'[4]УК ВР декабрь нар'!EE41+'[4]УК ВР декабрь нар'!EF41</f>
        <v>0</v>
      </c>
    </row>
    <row r="39" spans="1:12" ht="51" hidden="1" customHeight="1" x14ac:dyDescent="0.25">
      <c r="A39" s="106" t="s">
        <v>63</v>
      </c>
      <c r="B39" s="107"/>
      <c r="C39" s="107"/>
      <c r="D39" s="107"/>
      <c r="E39" s="108"/>
      <c r="F39" s="25">
        <f>'[4]УК ВР декабрь нар'!DG41+'[4]УК ВР декабрь нар'!EP41</f>
        <v>2739.7439095868235</v>
      </c>
    </row>
    <row r="40" spans="1:12" ht="72" customHeight="1" x14ac:dyDescent="0.25">
      <c r="A40" s="94" t="s">
        <v>74</v>
      </c>
      <c r="B40" s="109"/>
      <c r="C40" s="109"/>
      <c r="D40" s="109"/>
      <c r="E40" s="110"/>
      <c r="F40" s="26">
        <f>SUM(F41:F49)</f>
        <v>109081.46759999999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5">
        <f>'[4]УК ВР декабрь нар'!$EU41+'[4]УК ВР декабрь нар'!FV41+'[4]УК ВР декабрь нар'!EY41</f>
        <v>107926.64999999998</v>
      </c>
      <c r="L41" s="39"/>
    </row>
    <row r="42" spans="1:12" ht="15.75" hidden="1" x14ac:dyDescent="0.25">
      <c r="A42" s="100" t="s">
        <v>31</v>
      </c>
      <c r="B42" s="95"/>
      <c r="C42" s="95"/>
      <c r="D42" s="95"/>
      <c r="E42" s="95"/>
      <c r="F42" s="25"/>
    </row>
    <row r="43" spans="1:12" ht="15.75" hidden="1" x14ac:dyDescent="0.25">
      <c r="A43" s="105" t="s">
        <v>21</v>
      </c>
      <c r="B43" s="105"/>
      <c r="C43" s="105"/>
      <c r="D43" s="105"/>
      <c r="E43" s="100"/>
      <c r="F43" s="25"/>
    </row>
    <row r="44" spans="1:12" ht="15.75" hidden="1" x14ac:dyDescent="0.25">
      <c r="A44" s="100" t="s">
        <v>17</v>
      </c>
      <c r="B44" s="95"/>
      <c r="C44" s="95"/>
      <c r="D44" s="95"/>
      <c r="E44" s="95"/>
      <c r="F44" s="25"/>
    </row>
    <row r="45" spans="1:12" ht="15.75" hidden="1" x14ac:dyDescent="0.25">
      <c r="A45" s="105" t="s">
        <v>22</v>
      </c>
      <c r="B45" s="105"/>
      <c r="C45" s="105"/>
      <c r="D45" s="105"/>
      <c r="E45" s="100"/>
      <c r="F45" s="25"/>
    </row>
    <row r="46" spans="1:12" ht="15.75" hidden="1" x14ac:dyDescent="0.25">
      <c r="A46" s="100" t="s">
        <v>17</v>
      </c>
      <c r="B46" s="95"/>
      <c r="C46" s="95"/>
      <c r="D46" s="95"/>
      <c r="E46" s="95"/>
      <c r="F46" s="25"/>
    </row>
    <row r="47" spans="1:12" ht="15.75" hidden="1" x14ac:dyDescent="0.25">
      <c r="A47" s="105" t="s">
        <v>18</v>
      </c>
      <c r="B47" s="105"/>
      <c r="C47" s="105"/>
      <c r="D47" s="105"/>
      <c r="E47" s="100"/>
      <c r="F47" s="25">
        <f>'[4]УК ВР декабрь нар'!EW41+'[4]УК ВР декабрь нар'!FA41+'[4]УК ВР декабрь нар'!FZ41</f>
        <v>990.32460000000003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5">
        <f>'[4]УК ВР декабрь нар'!FL41+'[4]УК ВР декабрь нар'!GG41</f>
        <v>164.49300000000005</v>
      </c>
    </row>
    <row r="49" spans="1:15" ht="15.75" hidden="1" x14ac:dyDescent="0.25">
      <c r="A49" s="106" t="s">
        <v>64</v>
      </c>
      <c r="B49" s="107"/>
      <c r="C49" s="107"/>
      <c r="D49" s="107"/>
      <c r="E49" s="108"/>
      <c r="F49" s="25">
        <f>'[4]УК ВР декабрь нар'!FS41+'[4]УК ВР декабрь нар'!GL41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75</v>
      </c>
      <c r="B51" s="98"/>
      <c r="C51" s="98"/>
      <c r="D51" s="98"/>
      <c r="E51" s="99"/>
      <c r="F51" s="26">
        <f>F26+F33+F40+F50</f>
        <v>130261.80509924979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9954.6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2180.9699999999998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7773.63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140216.40509924979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81366.240000000005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81356.509999999995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-424296.51200180594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'Клинская 38(2021)'!A2:G2</f>
        <v>перед собственниками дома по адресу: ул. Клинская 38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-169.8</v>
      </c>
      <c r="F10" s="55">
        <f>SUM(F11:F16)</f>
        <v>-169.8</v>
      </c>
      <c r="G10" s="55">
        <f>SUM(G11:G16)</f>
        <v>0</v>
      </c>
    </row>
    <row r="11" spans="1:9" ht="15.75" x14ac:dyDescent="0.25">
      <c r="A11" s="131" t="s">
        <v>9</v>
      </c>
      <c r="B11" s="132"/>
      <c r="C11" s="132"/>
      <c r="D11" s="133"/>
      <c r="E11" s="18"/>
      <c r="F11" s="18"/>
      <c r="G11" s="18"/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-66.37</v>
      </c>
      <c r="F13" s="18">
        <v>-66.37</v>
      </c>
      <c r="G13" s="18">
        <v>0</v>
      </c>
    </row>
    <row r="14" spans="1:9" ht="15.75" x14ac:dyDescent="0.25">
      <c r="A14" s="131" t="s">
        <v>12</v>
      </c>
      <c r="B14" s="132"/>
      <c r="C14" s="132"/>
      <c r="D14" s="133"/>
      <c r="E14" s="18">
        <v>-103.43</v>
      </c>
      <c r="F14" s="18">
        <v>-103.43</v>
      </c>
      <c r="G14" s="18">
        <v>0</v>
      </c>
    </row>
    <row r="15" spans="1:9" ht="15.75" x14ac:dyDescent="0.25">
      <c r="A15" s="124" t="s">
        <v>13</v>
      </c>
      <c r="B15" s="124"/>
      <c r="C15" s="124"/>
      <c r="D15" s="124"/>
      <c r="E15" s="18"/>
      <c r="F15" s="18"/>
      <c r="G15" s="18"/>
    </row>
    <row r="16" spans="1:9" ht="15.75" x14ac:dyDescent="0.25">
      <c r="A16" s="131" t="s">
        <v>80</v>
      </c>
      <c r="B16" s="132"/>
      <c r="C16" s="132"/>
      <c r="D16" s="133"/>
      <c r="E16" s="18"/>
      <c r="F16" s="18"/>
      <c r="G16" s="18"/>
    </row>
    <row r="17" spans="1:10" ht="63.75" customHeight="1" x14ac:dyDescent="0.25">
      <c r="A17" s="134" t="s">
        <v>81</v>
      </c>
      <c r="B17" s="135"/>
      <c r="C17" s="135"/>
      <c r="D17" s="136"/>
      <c r="E17" s="18">
        <v>89735.82</v>
      </c>
      <c r="F17" s="18">
        <v>89078.09</v>
      </c>
      <c r="G17" s="18">
        <v>8350.81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10015.189999999999</v>
      </c>
      <c r="F21" s="56">
        <f t="shared" ref="F21" si="0">SUM(F22:F25)</f>
        <v>8466.01</v>
      </c>
      <c r="G21" s="56">
        <f>SUM(G22:G25)</f>
        <v>2208.66</v>
      </c>
    </row>
    <row r="22" spans="1:10" ht="15.75" x14ac:dyDescent="0.25">
      <c r="A22" s="131" t="s">
        <v>55</v>
      </c>
      <c r="B22" s="132"/>
      <c r="C22" s="132"/>
      <c r="D22" s="133"/>
      <c r="E22" s="18">
        <v>399.92</v>
      </c>
      <c r="F22" s="18">
        <v>399.57</v>
      </c>
      <c r="G22" s="18">
        <v>37.409999999999997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9524.56</v>
      </c>
      <c r="F24" s="18">
        <v>8066.44</v>
      </c>
      <c r="G24" s="18">
        <v>2080.54</v>
      </c>
    </row>
    <row r="25" spans="1:10" ht="15.75" x14ac:dyDescent="0.25">
      <c r="A25" s="131" t="s">
        <v>86</v>
      </c>
      <c r="B25" s="132"/>
      <c r="C25" s="132"/>
      <c r="D25" s="133"/>
      <c r="E25" s="18">
        <v>90.71</v>
      </c>
      <c r="F25" s="18">
        <v>0</v>
      </c>
      <c r="G25" s="18">
        <v>90.71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8">
        <f>'Клинская 38(2021)'!F59</f>
        <v>-424296.51200180594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25571.442487651442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'[6]УК ВР декабрь нар'!W41+'[6]УК ВР декабрь нар'!EX41</f>
        <v>175.38133434719984</v>
      </c>
      <c r="G33" s="1"/>
      <c r="H33" s="1"/>
      <c r="L33" s="39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'[6]УК ВР декабрь нар'!X41+'[6]УК ВР декабрь нар'!EY41</f>
        <v>44.091473743130472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'[6]УК ВР декабрь нар'!Y41+'[6]УК ВР декабрь нар'!EZ41+'[6]УК ВР декабрь нар'!FB41+'[6]УК ВР декабрь нар'!AW41</f>
        <v>163.52279999999999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'[6]УК ВР декабрь нар'!AV41+'[6]УК ВР декабрь нар'!FQ41</f>
        <v>25004.400000000373</v>
      </c>
      <c r="G36" s="1"/>
      <c r="H36" s="1"/>
    </row>
    <row r="37" spans="1:12" ht="15.75" hidden="1" x14ac:dyDescent="0.25">
      <c r="A37" s="106" t="s">
        <v>61</v>
      </c>
      <c r="B37" s="113"/>
      <c r="C37" s="113"/>
      <c r="D37" s="113"/>
      <c r="E37" s="114"/>
      <c r="F37" s="25">
        <f>'[6]УК ВР декабрь нар'!AY41+'[6]УК ВР декабрь нар'!FR41</f>
        <v>184.04687956074136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SUM(F40:F44)+1252.18</f>
        <v>20077.564769526689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75" hidden="1" x14ac:dyDescent="0.25">
      <c r="A40" s="105" t="s">
        <v>16</v>
      </c>
      <c r="B40" s="105"/>
      <c r="C40" s="105"/>
      <c r="D40" s="105"/>
      <c r="E40" s="105"/>
      <c r="F40" s="25">
        <f>'[6]УК ВР декабрь нар'!CQ41+'[6]УК ВР декабрь нар'!DX41</f>
        <v>9845.350344758579</v>
      </c>
      <c r="G40" s="1"/>
      <c r="H40" s="1"/>
      <c r="L40" s="39"/>
    </row>
    <row r="41" spans="1:12" ht="15.75" hidden="1" x14ac:dyDescent="0.25">
      <c r="A41" s="105" t="s">
        <v>31</v>
      </c>
      <c r="B41" s="105"/>
      <c r="C41" s="105"/>
      <c r="D41" s="105"/>
      <c r="E41" s="105"/>
      <c r="F41" s="25">
        <f>'[6]УК ВР декабрь нар'!CR41+'[6]УК ВР декабрь нар'!DY41</f>
        <v>2245.9858624539816</v>
      </c>
      <c r="G41" s="1"/>
      <c r="H41" s="1"/>
    </row>
    <row r="42" spans="1:12" ht="15.75" hidden="1" x14ac:dyDescent="0.25">
      <c r="A42" s="105" t="s">
        <v>18</v>
      </c>
      <c r="B42" s="105"/>
      <c r="C42" s="105"/>
      <c r="D42" s="105"/>
      <c r="E42" s="105"/>
      <c r="F42" s="25">
        <f>'[6]УК ВР декабрь нар'!DZ41+'[6]УК ВР декабрь нар'!EA41+'[6]УК ВР декабрь нар'!CS41</f>
        <v>1274.7220527858967</v>
      </c>
      <c r="G42" s="1"/>
      <c r="H42" s="1"/>
    </row>
    <row r="43" spans="1:12" ht="15.75" hidden="1" x14ac:dyDescent="0.25">
      <c r="A43" s="105" t="s">
        <v>19</v>
      </c>
      <c r="B43" s="105"/>
      <c r="C43" s="105"/>
      <c r="D43" s="105"/>
      <c r="E43" s="105"/>
      <c r="F43" s="25">
        <f>'[6]УК ВР декабрь нар'!DE41+'[6]УК ВР декабрь нар'!ET41</f>
        <v>562.79999999999995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5">
        <f>'[6]УК ВР декабрь нар'!DI41+'[6]УК ВР декабрь нар'!EU41</f>
        <v>4896.5265095282321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6">
        <f>SUM(F46:F54)</f>
        <v>106239.08150000001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'[6]УК ВР декабрь нар'!GH41</f>
        <v>106106.12000000001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'[6]УК ВР декабрь нар'!GK41+'[6]УК ВР декабрь нар'!GL41+'[6]УК ВР декабрь нар'!GN41+'[6]УК ВР декабрь нар'!GO41+'[6]УК ВР декабрь нар'!GP41+'[6]УК ВР декабрь нар'!GQ41+'[6]УК ВР декабрь нар'!GR41+'[6]УК ВР декабрь нар'!GS41+'[6]УК ВР декабрь нар'!GT41+'[6]УК ВР декабрь нар'!GU41+'[6]УК ВР декабрь нар'!GV41</f>
        <v>132.9615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151888.08875717816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10366.44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2611.5300000000002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7754.91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162254.52875717817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89735.82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89078.09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-496815.2207589841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-505166.0307589841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'Клинская 38(2022)'!A2:G2</f>
        <v>перед собственниками дома по адресу: ул. Клинская 38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-1004.97</v>
      </c>
      <c r="F10" s="55">
        <f>SUM(F11:F16)</f>
        <v>-1004.97</v>
      </c>
      <c r="G10" s="55">
        <f>SUM(G11:G16)</f>
        <v>0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0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0</v>
      </c>
      <c r="G13" s="18">
        <v>0</v>
      </c>
    </row>
    <row r="14" spans="1:9" ht="15.75" x14ac:dyDescent="0.25">
      <c r="A14" s="131" t="s">
        <v>12</v>
      </c>
      <c r="B14" s="132"/>
      <c r="C14" s="132"/>
      <c r="D14" s="133"/>
      <c r="E14" s="18">
        <v>0</v>
      </c>
      <c r="F14" s="18">
        <v>0</v>
      </c>
      <c r="G14" s="18">
        <v>0</v>
      </c>
    </row>
    <row r="15" spans="1:9" ht="15.75" x14ac:dyDescent="0.25">
      <c r="A15" s="124" t="s">
        <v>91</v>
      </c>
      <c r="B15" s="124"/>
      <c r="C15" s="124"/>
      <c r="D15" s="124"/>
      <c r="E15" s="18">
        <v>-1004.97</v>
      </c>
      <c r="F15" s="18">
        <v>-1004.97</v>
      </c>
      <c r="G15" s="18">
        <v>0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107775.72</v>
      </c>
      <c r="F17" s="18">
        <v>116928.28</v>
      </c>
      <c r="G17" s="18">
        <v>-801.75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22218.09</v>
      </c>
      <c r="F21" s="56">
        <f>SUM(F22:F25)</f>
        <v>24347.75</v>
      </c>
      <c r="G21" s="56">
        <f>SUM(G22:G25)</f>
        <v>79</v>
      </c>
    </row>
    <row r="22" spans="1:10" ht="15.75" x14ac:dyDescent="0.25">
      <c r="A22" s="131" t="s">
        <v>92</v>
      </c>
      <c r="B22" s="132"/>
      <c r="C22" s="132"/>
      <c r="D22" s="133"/>
      <c r="E22" s="18">
        <v>448.92</v>
      </c>
      <c r="F22" s="18">
        <v>452.67</v>
      </c>
      <c r="G22" s="18">
        <v>33.659999999999997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21479.13</v>
      </c>
      <c r="F24" s="18">
        <v>23536.080000000002</v>
      </c>
      <c r="G24" s="18">
        <v>23.59</v>
      </c>
    </row>
    <row r="25" spans="1:10" ht="15.75" x14ac:dyDescent="0.25">
      <c r="A25" s="131" t="s">
        <v>86</v>
      </c>
      <c r="B25" s="132"/>
      <c r="C25" s="132"/>
      <c r="D25" s="133"/>
      <c r="E25" s="18">
        <v>290.04000000000002</v>
      </c>
      <c r="F25" s="18">
        <v>359</v>
      </c>
      <c r="G25" s="18">
        <v>21.75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8">
        <f>'Клинская 38(2022)'!F64</f>
        <v>-496815.2207589841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945.20076940305489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'[7]УК ВР декабрь нар'!W41+'[7]УК ВР декабрь нар'!FE41</f>
        <v>274.65259555690596</v>
      </c>
      <c r="G33" s="1"/>
      <c r="H33" s="1"/>
      <c r="L33" s="62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'[7]УК ВР декабрь нар'!FF41+'[7]УК ВР декабрь нар'!X41</f>
        <v>67.43868089779194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'[7]УК ВР декабрь нар'!Y41+'[7]УК ВР декабрь нар'!FH41+'[7]УК ВР декабрь нар'!AW41</f>
        <v>356.36970000000002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'[7]УК ВР декабрь нар'!AV41+'[7]УК ВР декабрь нар'!FX41</f>
        <v>3.3722379529918968E-10</v>
      </c>
      <c r="G36" s="1"/>
      <c r="H36" s="1"/>
    </row>
    <row r="37" spans="1:12" ht="26.45" hidden="1" customHeight="1" x14ac:dyDescent="0.25">
      <c r="A37" s="106" t="s">
        <v>61</v>
      </c>
      <c r="B37" s="113"/>
      <c r="C37" s="113"/>
      <c r="D37" s="113"/>
      <c r="E37" s="114"/>
      <c r="F37" s="25">
        <f>'[7]УК ВР декабрь нар'!FY41+'[7]УК ВР декабрь нар'!AX41</f>
        <v>246.7397929480199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SUM(F40:F44)+5411.58</f>
        <v>33664.853086870353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6" hidden="1" customHeight="1" x14ac:dyDescent="0.25">
      <c r="A40" s="105" t="s">
        <v>95</v>
      </c>
      <c r="B40" s="105"/>
      <c r="C40" s="105"/>
      <c r="D40" s="105"/>
      <c r="E40" s="105"/>
      <c r="F40" s="25">
        <f>'[7]УК ВР март нар'!CQ41+'[7]УК ВР декабрь нар'!CT41+'[7]УК ВР декабрь нар'!ED41+'[7]УК ВР декабрь нар'!EE41</f>
        <v>26213.587842799119</v>
      </c>
      <c r="G40" s="1"/>
      <c r="H40" s="1"/>
      <c r="L40" s="39"/>
    </row>
    <row r="41" spans="1:12" ht="15.6" hidden="1" customHeight="1" x14ac:dyDescent="0.25">
      <c r="A41" s="105" t="s">
        <v>31</v>
      </c>
      <c r="B41" s="105"/>
      <c r="C41" s="105"/>
      <c r="D41" s="105"/>
      <c r="E41" s="105"/>
      <c r="F41" s="25">
        <f>'[7]УК ВР март нар'!CR41+'[7]УК ВР декабрь нар'!EF41</f>
        <v>196.23511270087201</v>
      </c>
      <c r="G41" s="1"/>
      <c r="H41" s="1"/>
    </row>
    <row r="42" spans="1:12" ht="15.6" hidden="1" customHeight="1" x14ac:dyDescent="0.25">
      <c r="A42" s="105" t="s">
        <v>18</v>
      </c>
      <c r="B42" s="105"/>
      <c r="C42" s="105"/>
      <c r="D42" s="105"/>
      <c r="E42" s="105"/>
      <c r="F42" s="25">
        <f>'[7]УК ВР март нар'!CS41+'[7]УК ВР декабрь нар'!EG41</f>
        <v>1249.0762678672418</v>
      </c>
      <c r="G42" s="1"/>
      <c r="H42" s="1"/>
    </row>
    <row r="43" spans="1:12" ht="15.6" hidden="1" customHeight="1" x14ac:dyDescent="0.25">
      <c r="A43" s="105" t="s">
        <v>19</v>
      </c>
      <c r="B43" s="105"/>
      <c r="C43" s="105"/>
      <c r="D43" s="105"/>
      <c r="E43" s="105"/>
      <c r="F43" s="25">
        <f>'[7]УК ВР декабрь нар'!FA41</f>
        <v>0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5">
        <f>'[7]УК ВР март нар'!DI41+'[7]УК ВР декабрь нар'!FB41</f>
        <v>594.37386350311738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6">
        <f>SUM(F46:F54)</f>
        <v>13137.115000000005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'[7]УК ВР декабрь нар'!GO41+'[7]УК ВР декабрь нар'!GP41</f>
        <v>12989.380000000005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'[7]УК ВР декабрь нар'!GR41+'[7]УК ВР декабрь нар'!GS41+'[7]УК ВР декабрь нар'!GT41+'[7]УК ВР декабрь нар'!GU41+'[7]УК ВР декабрь нар'!GV41+'[7]УК ВР декабрь нар'!GW41+'[7]УК ВР декабрь нар'!GX41+'[7]УК ВР декабрь нар'!GY41+'[7]УК ВР декабрь нар'!GZ41</f>
        <v>147.73499999999999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47747.168856273413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11048.52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3392.24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7656.28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58795.688856273409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107775.72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116928.28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-447835.18961525755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-447033.43961525755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Клинская 38</vt:lpstr>
      <vt:lpstr>Клинская 38(2019)</vt:lpstr>
      <vt:lpstr>Клинская 38(2020)</vt:lpstr>
      <vt:lpstr>Клинская 38(2021)</vt:lpstr>
      <vt:lpstr>Клинская 38(2022)</vt:lpstr>
      <vt:lpstr>Клинская 38(2023)</vt:lpstr>
      <vt:lpstr>'Клинская 38'!Область_печати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2018-04-11T07:11:53Z</cp:lastPrinted>
  <dcterms:created xsi:type="dcterms:W3CDTF">2013-05-24T09:13:10Z</dcterms:created>
  <dcterms:modified xsi:type="dcterms:W3CDTF">2024-05-20T10:43:04Z</dcterms:modified>
</cp:coreProperties>
</file>